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34DC1FA-AE1E-450E-8505-54DC0E524F59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2024" sheetId="1" r:id="rId1"/>
    <sheet name="Sheet1" sheetId="2" r:id="rId2"/>
  </sheets>
  <definedNames>
    <definedName name="_xlnm.Print_Titles" localSheetId="0">'2024'!$6:$6</definedName>
  </definedNames>
  <calcPr calcId="191029"/>
</workbook>
</file>

<file path=xl/calcChain.xml><?xml version="1.0" encoding="utf-8"?>
<calcChain xmlns="http://schemas.openxmlformats.org/spreadsheetml/2006/main">
  <c r="C33" i="2" l="1"/>
  <c r="C32" i="2"/>
  <c r="C31" i="2"/>
  <c r="D30" i="2"/>
  <c r="C30" i="2"/>
  <c r="C29" i="2"/>
  <c r="C28" i="2"/>
  <c r="C27" i="2"/>
  <c r="C26" i="2"/>
  <c r="D25" i="2"/>
  <c r="C25" i="2" s="1"/>
  <c r="C24" i="2"/>
  <c r="C23" i="2"/>
  <c r="C22" i="2"/>
  <c r="C21" i="2"/>
  <c r="C20" i="2"/>
  <c r="C19" i="2"/>
  <c r="C18" i="2"/>
  <c r="D17" i="2"/>
  <c r="C17" i="2" s="1"/>
  <c r="C16" i="2"/>
  <c r="C15" i="2"/>
  <c r="C14" i="2"/>
  <c r="D13" i="2"/>
  <c r="C13" i="2" s="1"/>
  <c r="C12" i="2"/>
  <c r="C11" i="2"/>
  <c r="C10" i="2"/>
  <c r="C9" i="2"/>
  <c r="C8" i="2"/>
  <c r="D7" i="2"/>
  <c r="C7" i="2"/>
  <c r="D13" i="1"/>
  <c r="C8" i="1"/>
  <c r="D7" i="1"/>
  <c r="C21" i="1" l="1"/>
  <c r="C23" i="1" l="1"/>
  <c r="C24" i="1"/>
  <c r="C22" i="1"/>
  <c r="D25" i="1"/>
  <c r="C25" i="1" s="1"/>
  <c r="D17" i="1"/>
  <c r="C9" i="1" l="1"/>
  <c r="C10" i="1"/>
  <c r="C11" i="1"/>
  <c r="C14" i="1"/>
  <c r="C15" i="1"/>
  <c r="C16" i="1"/>
  <c r="C18" i="1"/>
  <c r="C19" i="1"/>
  <c r="C20" i="1"/>
  <c r="C26" i="1"/>
  <c r="C27" i="1"/>
  <c r="C28" i="1"/>
  <c r="C29" i="1"/>
  <c r="C31" i="1"/>
  <c r="C32" i="1"/>
  <c r="C33" i="1"/>
  <c r="D30" i="1"/>
  <c r="C13" i="1"/>
  <c r="C17" i="1" l="1"/>
  <c r="C30" i="1"/>
  <c r="C12" i="1"/>
  <c r="C7" i="1" l="1"/>
</calcChain>
</file>

<file path=xl/sharedStrings.xml><?xml version="1.0" encoding="utf-8"?>
<sst xmlns="http://schemas.openxmlformats.org/spreadsheetml/2006/main" count="98" uniqueCount="46">
  <si>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</si>
  <si>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</si>
  <si>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</si>
  <si>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</si>
  <si>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</si>
  <si>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</si>
  <si>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</si>
  <si>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</si>
  <si>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</si>
  <si>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</si>
  <si>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</si>
  <si>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</si>
  <si>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</si>
  <si>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</si>
  <si>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</si>
  <si>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</si>
  <si>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</si>
  <si>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</si>
  <si>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</si>
  <si>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</si>
  <si>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</si>
  <si>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</si>
  <si>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</si>
  <si>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</si>
  <si>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</si>
  <si>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</si>
  <si>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</si>
  <si>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</si>
  <si>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</si>
  <si>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</si>
  <si>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</si>
  <si>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</si>
  <si>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</si>
  <si>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</si>
  <si>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</si>
  <si>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</si>
  <si>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</si>
  <si>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</si>
  <si>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</si>
  <si>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</si>
  <si>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հազ.դրամ</t>
  </si>
  <si>
    <t xml:space="preserve">Տնօրեն </t>
  </si>
  <si>
    <t>Ա.Մնացականյան</t>
  </si>
  <si>
    <t>Գլխ. Հաշվապահ</t>
  </si>
  <si>
    <t>Ս.Հոսեփյան</t>
  </si>
  <si>
    <t xml:space="preserve"> «Երևանի Փ. Թերլեմեզյանի անվան գեղարվեստի պետական քոլեջ»  ՊՈԱԿ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</si>
</sst>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4" fillId="3" borderId="0" xfId="0" applyFont="1" applyFill="1" applyBorder="1"/>
    <xf numFmtId="0" fontId="5" fillId="0" borderId="1" xfId="0" applyFont="1" applyFill="1" applyBorder="1"/>
    <xf numFmtId="0" fontId="4" fillId="0" borderId="1" xfId="0" applyFont="1" applyBorder="1"/>
    <xf numFmtId="164" fontId="5" fillId="0" borderId="1" xfId="0" applyNumberFormat="1" applyFont="1" applyFill="1" applyBorder="1"/>
    <xf numFmtId="164" fontId="4" fillId="0" borderId="1" xfId="0" applyNumberFormat="1" applyFont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40"/>
  <sheetViews>
    <sheetView workbookViewId="0">
      <selection sqref="A1:D41"/>
    </sheetView>
  </sheetViews>
  <sheetFormatPr defaultColWidth="8.875" defaultRowHeight="15" x14ac:dyDescent="0.2"/>
  <cols>
    <col min="1" max="1" width="5.625" style="19" customWidth="1"/>
    <col min="2" max="2" width="38.5" style="20" customWidth="1"/>
    <col min="3" max="3" width="18.25" style="9" customWidth="1"/>
    <col min="4" max="4" width="31.875" style="9" customWidth="1"/>
    <col min="5" max="16384" width="8.875" style="9"/>
  </cols>
  <sheetData>
    <row r="2" spans="1:6" s="3" customFormat="1" ht="17.25" x14ac:dyDescent="0.3">
      <c r="A2" s="1"/>
      <c r="B2" s="2" t="s">
        <v>30</v>
      </c>
    </row>
    <row r="3" spans="1:6" s="5" customFormat="1" ht="17.25" x14ac:dyDescent="0.3">
      <c r="A3" s="4"/>
      <c r="B3" s="25" t="s">
        <v>45</v>
      </c>
      <c r="C3" s="25"/>
      <c r="D3" s="25"/>
    </row>
    <row r="4" spans="1:6" s="5" customFormat="1" ht="17.25" x14ac:dyDescent="0.3">
      <c r="A4" s="4"/>
      <c r="B4" s="23" t="s">
        <v>37</v>
      </c>
      <c r="C4" s="23"/>
      <c r="D4" s="23"/>
    </row>
    <row r="5" spans="1:6" x14ac:dyDescent="0.2">
      <c r="D5" s="27" t="s">
        <v>40</v>
      </c>
    </row>
    <row r="6" spans="1:6" s="28" customFormat="1" ht="58.35" customHeight="1" x14ac:dyDescent="0.2">
      <c r="A6" s="6" t="s">
        <v>0</v>
      </c>
      <c r="B6" s="26" t="s">
        <v>1</v>
      </c>
      <c r="C6" s="21" t="s">
        <v>2</v>
      </c>
      <c r="D6" s="24"/>
      <c r="E6" s="29"/>
      <c r="F6" s="29"/>
    </row>
    <row r="7" spans="1:6" s="30" customFormat="1" ht="26.85" customHeight="1" x14ac:dyDescent="0.2">
      <c r="A7" s="7" t="s">
        <v>3</v>
      </c>
      <c r="B7" s="8" t="s">
        <v>38</v>
      </c>
      <c r="C7" s="32">
        <f t="shared" ref="C7:C22" si="0">SUM(D7:D7)</f>
        <v>278486.69999999995</v>
      </c>
      <c r="D7" s="33">
        <f>SUM(D8:D11)</f>
        <v>278486.69999999995</v>
      </c>
    </row>
    <row r="8" spans="1:6" s="30" customFormat="1" ht="18.399999999999999" customHeight="1" x14ac:dyDescent="0.2">
      <c r="A8" s="10"/>
      <c r="B8" s="11" t="s">
        <v>4</v>
      </c>
      <c r="C8" s="32">
        <f t="shared" si="0"/>
        <v>150794.79999999999</v>
      </c>
      <c r="D8" s="33">
        <v>150794.79999999999</v>
      </c>
    </row>
    <row r="9" spans="1:6" s="30" customFormat="1" ht="18.399999999999999" customHeight="1" x14ac:dyDescent="0.2">
      <c r="A9" s="10"/>
      <c r="B9" s="11" t="s">
        <v>5</v>
      </c>
      <c r="C9" s="32">
        <f t="shared" si="0"/>
        <v>0</v>
      </c>
      <c r="D9" s="33">
        <v>0</v>
      </c>
    </row>
    <row r="10" spans="1:6" s="30" customFormat="1" ht="18.399999999999999" customHeight="1" x14ac:dyDescent="0.2">
      <c r="A10" s="10"/>
      <c r="B10" s="11" t="s">
        <v>6</v>
      </c>
      <c r="C10" s="32">
        <f t="shared" si="0"/>
        <v>0</v>
      </c>
      <c r="D10" s="33">
        <v>0</v>
      </c>
    </row>
    <row r="11" spans="1:6" s="30" customFormat="1" ht="18.399999999999999" customHeight="1" x14ac:dyDescent="0.2">
      <c r="A11" s="10"/>
      <c r="B11" s="11" t="s">
        <v>7</v>
      </c>
      <c r="C11" s="32">
        <f t="shared" si="0"/>
        <v>127691.9</v>
      </c>
      <c r="D11" s="33">
        <v>127691.9</v>
      </c>
    </row>
    <row r="12" spans="1:6" s="30" customFormat="1" ht="53.1" customHeight="1" x14ac:dyDescent="0.2">
      <c r="A12" s="7" t="s">
        <v>8</v>
      </c>
      <c r="B12" s="8" t="s">
        <v>39</v>
      </c>
      <c r="C12" s="32">
        <f t="shared" si="0"/>
        <v>262574.3</v>
      </c>
      <c r="D12" s="33">
        <v>262574.3</v>
      </c>
    </row>
    <row r="13" spans="1:6" s="30" customFormat="1" ht="68.099999999999994" customHeight="1" x14ac:dyDescent="0.2">
      <c r="A13" s="7">
        <v>1</v>
      </c>
      <c r="B13" s="12" t="s">
        <v>9</v>
      </c>
      <c r="C13" s="32">
        <f t="shared" si="0"/>
        <v>121</v>
      </c>
      <c r="D13" s="33">
        <f>D16+D15</f>
        <v>121</v>
      </c>
    </row>
    <row r="14" spans="1:6" s="31" customFormat="1" x14ac:dyDescent="0.2">
      <c r="A14" s="13"/>
      <c r="B14" s="14" t="s">
        <v>10</v>
      </c>
      <c r="C14" s="32">
        <f t="shared" si="0"/>
        <v>0</v>
      </c>
      <c r="D14" s="33"/>
    </row>
    <row r="15" spans="1:6" s="30" customFormat="1" ht="33.4" customHeight="1" x14ac:dyDescent="0.2">
      <c r="A15" s="15" t="s">
        <v>11</v>
      </c>
      <c r="B15" s="16" t="s">
        <v>12</v>
      </c>
      <c r="C15" s="32">
        <f t="shared" si="0"/>
        <v>101</v>
      </c>
      <c r="D15" s="33">
        <v>101</v>
      </c>
    </row>
    <row r="16" spans="1:6" s="30" customFormat="1" ht="34.700000000000003" customHeight="1" x14ac:dyDescent="0.2">
      <c r="A16" s="15" t="s">
        <v>13</v>
      </c>
      <c r="B16" s="16" t="s">
        <v>14</v>
      </c>
      <c r="C16" s="32">
        <f t="shared" si="0"/>
        <v>20</v>
      </c>
      <c r="D16" s="33">
        <v>20</v>
      </c>
    </row>
    <row r="17" spans="1:4" s="30" customFormat="1" ht="68.099999999999994" customHeight="1" x14ac:dyDescent="0.2">
      <c r="A17" s="7">
        <v>2</v>
      </c>
      <c r="B17" s="12" t="s">
        <v>15</v>
      </c>
      <c r="C17" s="32">
        <f t="shared" si="0"/>
        <v>7</v>
      </c>
      <c r="D17" s="33">
        <f>SUM(D19:D21)</f>
        <v>7</v>
      </c>
    </row>
    <row r="18" spans="1:4" s="31" customFormat="1" x14ac:dyDescent="0.2">
      <c r="A18" s="13"/>
      <c r="B18" s="14" t="s">
        <v>10</v>
      </c>
      <c r="C18" s="32">
        <f t="shared" si="0"/>
        <v>0</v>
      </c>
      <c r="D18" s="33">
        <v>0</v>
      </c>
    </row>
    <row r="19" spans="1:4" s="30" customFormat="1" ht="22.35" customHeight="1" x14ac:dyDescent="0.2">
      <c r="A19" s="15" t="s">
        <v>16</v>
      </c>
      <c r="B19" s="17" t="s">
        <v>17</v>
      </c>
      <c r="C19" s="32">
        <f t="shared" si="0"/>
        <v>5</v>
      </c>
      <c r="D19" s="33">
        <v>5</v>
      </c>
    </row>
    <row r="20" spans="1:4" s="30" customFormat="1" ht="54.95" customHeight="1" x14ac:dyDescent="0.2">
      <c r="A20" s="15" t="s">
        <v>18</v>
      </c>
      <c r="B20" s="17" t="s">
        <v>19</v>
      </c>
      <c r="C20" s="32">
        <f t="shared" si="0"/>
        <v>2</v>
      </c>
      <c r="D20" s="33">
        <v>2</v>
      </c>
    </row>
    <row r="21" spans="1:4" s="30" customFormat="1" ht="50.45" customHeight="1" x14ac:dyDescent="0.2">
      <c r="A21" s="15" t="s">
        <v>20</v>
      </c>
      <c r="B21" s="17" t="s">
        <v>21</v>
      </c>
      <c r="C21" s="32">
        <f t="shared" si="0"/>
        <v>0</v>
      </c>
      <c r="D21" s="33">
        <v>0</v>
      </c>
    </row>
    <row r="22" spans="1:4" s="30" customFormat="1" ht="50.45" customHeight="1" x14ac:dyDescent="0.2">
      <c r="A22" s="7">
        <v>3</v>
      </c>
      <c r="B22" s="12" t="s">
        <v>22</v>
      </c>
      <c r="C22" s="32">
        <f t="shared" si="0"/>
        <v>161.69999999999999</v>
      </c>
      <c r="D22" s="33">
        <v>161.69999999999999</v>
      </c>
    </row>
    <row r="23" spans="1:4" s="30" customFormat="1" ht="50.45" customHeight="1" x14ac:dyDescent="0.2">
      <c r="A23" s="7">
        <v>4</v>
      </c>
      <c r="B23" s="12" t="s">
        <v>31</v>
      </c>
      <c r="C23" s="32">
        <f t="shared" ref="C23:C24" si="1">SUM(D23:D23)</f>
        <v>102.1</v>
      </c>
      <c r="D23" s="33">
        <v>102.1</v>
      </c>
    </row>
    <row r="24" spans="1:4" s="30" customFormat="1" ht="50.45" customHeight="1" x14ac:dyDescent="0.2">
      <c r="A24" s="7">
        <v>5</v>
      </c>
      <c r="B24" s="12" t="s">
        <v>32</v>
      </c>
      <c r="C24" s="34">
        <f t="shared" si="1"/>
        <v>36010</v>
      </c>
      <c r="D24" s="35">
        <v>36010</v>
      </c>
    </row>
    <row r="25" spans="1:4" s="30" customFormat="1" ht="32.85" customHeight="1" x14ac:dyDescent="0.2">
      <c r="A25" s="7">
        <v>6</v>
      </c>
      <c r="B25" s="12" t="s">
        <v>23</v>
      </c>
      <c r="C25" s="32">
        <f t="shared" ref="C25:C33" si="2">SUM(D25:D25)</f>
        <v>3845.5</v>
      </c>
      <c r="D25" s="33">
        <f>D26+D27+D28+D29</f>
        <v>3845.5</v>
      </c>
    </row>
    <row r="26" spans="1:4" s="31" customFormat="1" x14ac:dyDescent="0.2">
      <c r="A26" s="13"/>
      <c r="B26" s="14" t="s">
        <v>10</v>
      </c>
      <c r="C26" s="32">
        <f t="shared" si="2"/>
        <v>0</v>
      </c>
      <c r="D26" s="33">
        <v>0</v>
      </c>
    </row>
    <row r="27" spans="1:4" s="30" customFormat="1" ht="32.1" customHeight="1" x14ac:dyDescent="0.2">
      <c r="A27" s="22" t="s">
        <v>33</v>
      </c>
      <c r="B27" s="17" t="s">
        <v>24</v>
      </c>
      <c r="C27" s="32">
        <f t="shared" si="2"/>
        <v>3845.5</v>
      </c>
      <c r="D27" s="33">
        <v>3845.5</v>
      </c>
    </row>
    <row r="28" spans="1:4" s="30" customFormat="1" ht="18.95" customHeight="1" x14ac:dyDescent="0.2">
      <c r="A28" s="15">
        <v>6.2</v>
      </c>
      <c r="B28" s="17" t="s">
        <v>25</v>
      </c>
      <c r="C28" s="32">
        <f t="shared" si="2"/>
        <v>0</v>
      </c>
      <c r="D28" s="33">
        <v>0</v>
      </c>
    </row>
    <row r="29" spans="1:4" s="30" customFormat="1" ht="18.399999999999999" customHeight="1" x14ac:dyDescent="0.2">
      <c r="A29" s="22" t="s">
        <v>34</v>
      </c>
      <c r="B29" s="17" t="s">
        <v>26</v>
      </c>
      <c r="C29" s="32">
        <f t="shared" si="2"/>
        <v>0</v>
      </c>
      <c r="D29" s="33">
        <v>0</v>
      </c>
    </row>
    <row r="30" spans="1:4" s="30" customFormat="1" ht="62.25" customHeight="1" x14ac:dyDescent="0.2">
      <c r="A30" s="7">
        <v>7</v>
      </c>
      <c r="B30" s="12" t="s">
        <v>27</v>
      </c>
      <c r="C30" s="32">
        <f t="shared" si="2"/>
        <v>0</v>
      </c>
      <c r="D30" s="33">
        <f>SUM(D32:D33)</f>
        <v>0</v>
      </c>
    </row>
    <row r="31" spans="1:4" s="31" customFormat="1" x14ac:dyDescent="0.2">
      <c r="A31" s="18"/>
      <c r="B31" s="14" t="s">
        <v>10</v>
      </c>
      <c r="C31" s="32">
        <f t="shared" si="2"/>
        <v>0</v>
      </c>
      <c r="D31" s="33"/>
    </row>
    <row r="32" spans="1:4" s="30" customFormat="1" ht="34.15" customHeight="1" x14ac:dyDescent="0.2">
      <c r="A32" s="22" t="s">
        <v>35</v>
      </c>
      <c r="B32" s="17" t="s">
        <v>28</v>
      </c>
      <c r="C32" s="32">
        <f t="shared" si="2"/>
        <v>0</v>
      </c>
      <c r="D32" s="33">
        <v>0</v>
      </c>
    </row>
    <row r="33" spans="1:4" s="30" customFormat="1" ht="34.15" customHeight="1" x14ac:dyDescent="0.2">
      <c r="A33" s="22" t="s">
        <v>36</v>
      </c>
      <c r="B33" s="17" t="s">
        <v>29</v>
      </c>
      <c r="C33" s="32">
        <f t="shared" si="2"/>
        <v>0</v>
      </c>
      <c r="D33" s="33">
        <v>0</v>
      </c>
    </row>
    <row r="36" spans="1:4" x14ac:dyDescent="0.2">
      <c r="B36" s="20" t="s">
        <v>41</v>
      </c>
      <c r="D36" s="9" t="s">
        <v>42</v>
      </c>
    </row>
    <row r="40" spans="1:4" x14ac:dyDescent="0.2">
      <c r="B40" s="20" t="s">
        <v>43</v>
      </c>
      <c r="D40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8ED0C-390B-4DBD-B966-5E876CD3A665}">
  <dimension ref="A1:D41"/>
  <sheetViews>
    <sheetView tabSelected="1" workbookViewId="0">
      <selection activeCell="H33" sqref="H33"/>
    </sheetView>
  </sheetViews>
  <sheetFormatPr defaultRowHeight="14.25" x14ac:dyDescent="0.2"/>
  <cols>
    <col min="1" max="1" width="5.75" customWidth="1"/>
    <col min="2" max="2" width="40.375" customWidth="1"/>
    <col min="3" max="3" width="18.25" customWidth="1"/>
    <col min="4" max="4" width="17" customWidth="1"/>
  </cols>
  <sheetData>
    <row r="1" spans="1:4" ht="15" x14ac:dyDescent="0.2">
      <c r="A1" s="19"/>
      <c r="B1" s="20"/>
      <c r="C1" s="9"/>
      <c r="D1" s="9"/>
    </row>
    <row r="2" spans="1:4" ht="17.25" x14ac:dyDescent="0.3">
      <c r="A2" s="1"/>
      <c r="B2" s="2" t="s">
        <v>30</v>
      </c>
      <c r="C2" s="3"/>
      <c r="D2" s="3"/>
    </row>
    <row r="3" spans="1:4" ht="17.25" x14ac:dyDescent="0.3">
      <c r="A3" s="4"/>
      <c r="B3" s="25" t="s">
        <v>45</v>
      </c>
      <c r="C3" s="25"/>
      <c r="D3" s="25"/>
    </row>
    <row r="4" spans="1:4" ht="21.75" customHeight="1" x14ac:dyDescent="0.3">
      <c r="A4" s="4"/>
      <c r="B4" s="23" t="s">
        <v>37</v>
      </c>
      <c r="C4" s="23"/>
      <c r="D4" s="23"/>
    </row>
    <row r="5" spans="1:4" ht="15" x14ac:dyDescent="0.2">
      <c r="A5" s="19"/>
      <c r="B5" s="20"/>
      <c r="C5" s="9"/>
      <c r="D5" s="27" t="s">
        <v>40</v>
      </c>
    </row>
    <row r="6" spans="1:4" ht="30" x14ac:dyDescent="0.2">
      <c r="A6" s="6" t="s">
        <v>0</v>
      </c>
      <c r="B6" s="26" t="s">
        <v>1</v>
      </c>
      <c r="C6" s="21" t="s">
        <v>2</v>
      </c>
      <c r="D6" s="24"/>
    </row>
    <row r="7" spans="1:4" ht="50.25" customHeight="1" x14ac:dyDescent="0.2">
      <c r="A7" s="7" t="s">
        <v>3</v>
      </c>
      <c r="B7" s="8" t="s">
        <v>38</v>
      </c>
      <c r="C7" s="32">
        <f t="shared" ref="C7:C22" si="0">SUM(D7:D7)</f>
        <v>278486.69999999995</v>
      </c>
      <c r="D7" s="33">
        <f>SUM(D8:D11)</f>
        <v>278486.69999999995</v>
      </c>
    </row>
    <row r="8" spans="1:4" ht="34.5" customHeight="1" x14ac:dyDescent="0.2">
      <c r="A8" s="10"/>
      <c r="B8" s="11" t="s">
        <v>4</v>
      </c>
      <c r="C8" s="32">
        <f t="shared" si="0"/>
        <v>150794.79999999999</v>
      </c>
      <c r="D8" s="33">
        <v>150794.79999999999</v>
      </c>
    </row>
    <row r="9" spans="1:4" ht="33" customHeight="1" x14ac:dyDescent="0.2">
      <c r="A9" s="10"/>
      <c r="B9" s="11" t="s">
        <v>5</v>
      </c>
      <c r="C9" s="32">
        <f t="shared" si="0"/>
        <v>0</v>
      </c>
      <c r="D9" s="33">
        <v>0</v>
      </c>
    </row>
    <row r="10" spans="1:4" ht="30" x14ac:dyDescent="0.2">
      <c r="A10" s="10"/>
      <c r="B10" s="11" t="s">
        <v>6</v>
      </c>
      <c r="C10" s="32">
        <f t="shared" si="0"/>
        <v>0</v>
      </c>
      <c r="D10" s="33">
        <v>0</v>
      </c>
    </row>
    <row r="11" spans="1:4" ht="31.5" customHeight="1" x14ac:dyDescent="0.2">
      <c r="A11" s="10"/>
      <c r="B11" s="11" t="s">
        <v>7</v>
      </c>
      <c r="C11" s="32">
        <f t="shared" si="0"/>
        <v>127691.9</v>
      </c>
      <c r="D11" s="33">
        <v>127691.9</v>
      </c>
    </row>
    <row r="12" spans="1:4" ht="44.25" customHeight="1" x14ac:dyDescent="0.2">
      <c r="A12" s="7" t="s">
        <v>8</v>
      </c>
      <c r="B12" s="8" t="s">
        <v>39</v>
      </c>
      <c r="C12" s="32">
        <f t="shared" si="0"/>
        <v>262574.3</v>
      </c>
      <c r="D12" s="33">
        <v>262574.3</v>
      </c>
    </row>
    <row r="13" spans="1:4" ht="30" customHeight="1" x14ac:dyDescent="0.2">
      <c r="A13" s="7">
        <v>1</v>
      </c>
      <c r="B13" s="12" t="s">
        <v>9</v>
      </c>
      <c r="C13" s="32">
        <f t="shared" si="0"/>
        <v>121</v>
      </c>
      <c r="D13" s="33">
        <f>D16+D15</f>
        <v>121</v>
      </c>
    </row>
    <row r="14" spans="1:4" ht="25.5" x14ac:dyDescent="0.2">
      <c r="A14" s="13"/>
      <c r="B14" s="14" t="s">
        <v>10</v>
      </c>
      <c r="C14" s="32">
        <f t="shared" si="0"/>
        <v>0</v>
      </c>
      <c r="D14" s="33"/>
    </row>
    <row r="15" spans="1:4" ht="28.5" customHeight="1" x14ac:dyDescent="0.2">
      <c r="A15" s="15" t="s">
        <v>11</v>
      </c>
      <c r="B15" s="16" t="s">
        <v>12</v>
      </c>
      <c r="C15" s="32">
        <f t="shared" si="0"/>
        <v>101</v>
      </c>
      <c r="D15" s="33">
        <v>101</v>
      </c>
    </row>
    <row r="16" spans="1:4" ht="45" customHeight="1" x14ac:dyDescent="0.2">
      <c r="A16" s="15" t="s">
        <v>13</v>
      </c>
      <c r="B16" s="16" t="s">
        <v>14</v>
      </c>
      <c r="C16" s="32">
        <f t="shared" si="0"/>
        <v>20</v>
      </c>
      <c r="D16" s="33">
        <v>20</v>
      </c>
    </row>
    <row r="17" spans="1:4" ht="57" customHeight="1" x14ac:dyDescent="0.2">
      <c r="A17" s="7">
        <v>2</v>
      </c>
      <c r="B17" s="12" t="s">
        <v>15</v>
      </c>
      <c r="C17" s="32">
        <f t="shared" si="0"/>
        <v>7</v>
      </c>
      <c r="D17" s="33">
        <f>SUM(D19:D21)</f>
        <v>7</v>
      </c>
    </row>
    <row r="18" spans="1:4" ht="25.5" x14ac:dyDescent="0.2">
      <c r="A18" s="13"/>
      <c r="B18" s="14" t="s">
        <v>10</v>
      </c>
      <c r="C18" s="32">
        <f t="shared" si="0"/>
        <v>0</v>
      </c>
      <c r="D18" s="33">
        <v>0</v>
      </c>
    </row>
    <row r="19" spans="1:4" ht="31.5" customHeight="1" x14ac:dyDescent="0.2">
      <c r="A19" s="15" t="s">
        <v>16</v>
      </c>
      <c r="B19" s="17" t="s">
        <v>17</v>
      </c>
      <c r="C19" s="32">
        <f t="shared" si="0"/>
        <v>5</v>
      </c>
      <c r="D19" s="33">
        <v>5</v>
      </c>
    </row>
    <row r="20" spans="1:4" ht="57.75" customHeight="1" x14ac:dyDescent="0.2">
      <c r="A20" s="15" t="s">
        <v>18</v>
      </c>
      <c r="B20" s="17" t="s">
        <v>19</v>
      </c>
      <c r="C20" s="32">
        <f t="shared" si="0"/>
        <v>2</v>
      </c>
      <c r="D20" s="33">
        <v>2</v>
      </c>
    </row>
    <row r="21" spans="1:4" ht="65.25" customHeight="1" x14ac:dyDescent="0.2">
      <c r="A21" s="15" t="s">
        <v>20</v>
      </c>
      <c r="B21" s="17" t="s">
        <v>21</v>
      </c>
      <c r="C21" s="32">
        <f t="shared" si="0"/>
        <v>0</v>
      </c>
      <c r="D21" s="33">
        <v>0</v>
      </c>
    </row>
    <row r="22" spans="1:4" ht="72" customHeight="1" x14ac:dyDescent="0.2">
      <c r="A22" s="7">
        <v>3</v>
      </c>
      <c r="B22" s="12" t="s">
        <v>22</v>
      </c>
      <c r="C22" s="32">
        <f t="shared" si="0"/>
        <v>161.69999999999999</v>
      </c>
      <c r="D22" s="33">
        <v>161.69999999999999</v>
      </c>
    </row>
    <row r="23" spans="1:4" ht="56.25" customHeight="1" x14ac:dyDescent="0.2">
      <c r="A23" s="7">
        <v>4</v>
      </c>
      <c r="B23" s="12" t="s">
        <v>31</v>
      </c>
      <c r="C23" s="32">
        <f t="shared" ref="C23:C33" si="1">SUM(D23:D23)</f>
        <v>102.1</v>
      </c>
      <c r="D23" s="33">
        <v>102.1</v>
      </c>
    </row>
    <row r="24" spans="1:4" ht="65.25" customHeight="1" x14ac:dyDescent="0.2">
      <c r="A24" s="7">
        <v>5</v>
      </c>
      <c r="B24" s="12" t="s">
        <v>32</v>
      </c>
      <c r="C24" s="34">
        <f t="shared" si="1"/>
        <v>36010</v>
      </c>
      <c r="D24" s="35">
        <v>36010</v>
      </c>
    </row>
    <row r="25" spans="1:4" ht="26.25" customHeight="1" x14ac:dyDescent="0.2">
      <c r="A25" s="7">
        <v>6</v>
      </c>
      <c r="B25" s="12" t="s">
        <v>23</v>
      </c>
      <c r="C25" s="32">
        <f t="shared" si="1"/>
        <v>3845.5</v>
      </c>
      <c r="D25" s="33">
        <f>D26+D27+D28+D29</f>
        <v>3845.5</v>
      </c>
    </row>
    <row r="26" spans="1:4" ht="25.5" x14ac:dyDescent="0.2">
      <c r="A26" s="13"/>
      <c r="B26" s="14" t="s">
        <v>10</v>
      </c>
      <c r="C26" s="32">
        <f t="shared" si="1"/>
        <v>0</v>
      </c>
      <c r="D26" s="33">
        <v>0</v>
      </c>
    </row>
    <row r="27" spans="1:4" ht="45" customHeight="1" x14ac:dyDescent="0.2">
      <c r="A27" s="22" t="s">
        <v>33</v>
      </c>
      <c r="B27" s="17" t="s">
        <v>24</v>
      </c>
      <c r="C27" s="32">
        <f t="shared" si="1"/>
        <v>3845.5</v>
      </c>
      <c r="D27" s="33">
        <v>3845.5</v>
      </c>
    </row>
    <row r="28" spans="1:4" ht="30.75" customHeight="1" x14ac:dyDescent="0.2">
      <c r="A28" s="15">
        <v>6.2</v>
      </c>
      <c r="B28" s="17" t="s">
        <v>25</v>
      </c>
      <c r="C28" s="32">
        <f t="shared" si="1"/>
        <v>0</v>
      </c>
      <c r="D28" s="33">
        <v>0</v>
      </c>
    </row>
    <row r="29" spans="1:4" ht="28.5" customHeight="1" x14ac:dyDescent="0.2">
      <c r="A29" s="22" t="s">
        <v>34</v>
      </c>
      <c r="B29" s="17" t="s">
        <v>26</v>
      </c>
      <c r="C29" s="32">
        <f t="shared" si="1"/>
        <v>0</v>
      </c>
      <c r="D29" s="33">
        <v>0</v>
      </c>
    </row>
    <row r="30" spans="1:4" ht="62.25" customHeight="1" x14ac:dyDescent="0.2">
      <c r="A30" s="7">
        <v>7</v>
      </c>
      <c r="B30" s="12" t="s">
        <v>27</v>
      </c>
      <c r="C30" s="32">
        <f t="shared" si="1"/>
        <v>0</v>
      </c>
      <c r="D30" s="33">
        <f>SUM(D32:D33)</f>
        <v>0</v>
      </c>
    </row>
    <row r="31" spans="1:4" ht="25.5" x14ac:dyDescent="0.2">
      <c r="A31" s="18"/>
      <c r="B31" s="14" t="s">
        <v>10</v>
      </c>
      <c r="C31" s="32">
        <f t="shared" si="1"/>
        <v>0</v>
      </c>
      <c r="D31" s="33"/>
    </row>
    <row r="32" spans="1:4" ht="40.5" customHeight="1" x14ac:dyDescent="0.2">
      <c r="A32" s="22" t="s">
        <v>35</v>
      </c>
      <c r="B32" s="17" t="s">
        <v>28</v>
      </c>
      <c r="C32" s="32">
        <f t="shared" si="1"/>
        <v>0</v>
      </c>
      <c r="D32" s="33">
        <v>0</v>
      </c>
    </row>
    <row r="33" spans="1:4" ht="33" customHeight="1" x14ac:dyDescent="0.2">
      <c r="A33" s="22" t="s">
        <v>36</v>
      </c>
      <c r="B33" s="17" t="s">
        <v>29</v>
      </c>
      <c r="C33" s="32">
        <f t="shared" si="1"/>
        <v>0</v>
      </c>
      <c r="D33" s="33">
        <v>0</v>
      </c>
    </row>
    <row r="34" spans="1:4" ht="15" x14ac:dyDescent="0.2">
      <c r="A34" s="19"/>
      <c r="B34" s="20"/>
      <c r="C34" s="9"/>
      <c r="D34" s="9"/>
    </row>
    <row r="35" spans="1:4" ht="15" x14ac:dyDescent="0.2">
      <c r="A35" s="19"/>
      <c r="B35" s="20"/>
      <c r="C35" s="9"/>
      <c r="D35" s="9"/>
    </row>
    <row r="36" spans="1:4" ht="15" x14ac:dyDescent="0.2">
      <c r="A36" s="19"/>
      <c r="B36" s="20" t="s">
        <v>41</v>
      </c>
      <c r="C36" s="9"/>
      <c r="D36" s="9" t="s">
        <v>42</v>
      </c>
    </row>
    <row r="37" spans="1:4" ht="15" x14ac:dyDescent="0.2">
      <c r="A37" s="19"/>
      <c r="B37" s="20"/>
      <c r="C37" s="9"/>
      <c r="D37" s="9"/>
    </row>
    <row r="38" spans="1:4" ht="15" x14ac:dyDescent="0.2">
      <c r="A38" s="19"/>
      <c r="B38" s="20"/>
      <c r="C38" s="9"/>
      <c r="D38" s="9"/>
    </row>
    <row r="39" spans="1:4" ht="15" x14ac:dyDescent="0.2">
      <c r="A39" s="19"/>
      <c r="B39" s="20"/>
      <c r="C39" s="9"/>
      <c r="D39" s="9"/>
    </row>
    <row r="40" spans="1:4" ht="45" x14ac:dyDescent="0.2">
      <c r="A40" s="19"/>
      <c r="B40" s="20" t="s">
        <v>43</v>
      </c>
      <c r="C40" s="9"/>
      <c r="D40" s="9" t="s">
        <v>44</v>
      </c>
    </row>
    <row r="41" spans="1:4" ht="15" x14ac:dyDescent="0.2">
      <c r="A41" s="19"/>
      <c r="B41" s="20"/>
      <c r="C41" s="9"/>
      <c r="D41" s="9"/>
    </row>
  </sheetData>
  <mergeCells count="1">
    <mergeCell ref="B3:D3"/>
  </mergeCells>
  <pageMargins left="0.7" right="0.7" top="0.75" bottom="0.75" header="0.3" footer="0.3"/>
  <pageSetup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/XX3HRBgD4myjFONyW3rt9qoqjAAGUYOi8yjVw/pxo4=</DigestValue>
    </Reference>
    <Reference Type="http://www.w3.org/2000/09/xmldsig#Object" URI="#idOfficeObject">
      <DigestMethod Algorithm="http://www.w3.org/2001/04/xmlenc#sha256"/>
      <DigestValue>suqo9YA7NEqdQJGxBcGRa7ZN2FlwbP5iG1nVQS+EwK8=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/LbZHBCglIR/4h+0J7lh4NkiqD3soDMwR0oM6K/jPII=</DigestValue>
    </Reference>
  </SignedInfo>
  <SignatureValue>M8K8YcuIpPIJr+tloLqH+1NsTputyw3ume++IrLle+M9qRhujr+B2bjR5dPInI0AuuTPW78AwBhN
yjLMtawJwkGD9LHk/1DuRk01ECoxYKE2UnoqSF1mjZoPcsru3wzRRv6vz7qBBqTeUsjiFcpq8eMQ
1MAhWe+SzP02fIEnnfvsfrsgZDvQx+grMkSlqqzQ8IVd1lcwhmavxzX+oCTj2/J58T5i1s0prnIC
zVPx9IDxvhcI1XslC5NQBMlar/W6sIpLqbNndLWWhRNlD1/WE6EjTyDLw3lnVOXvtpG4Fqzz9SQJ
6kYp6qB6wF3TiJzROjMc5mYNcveEK49Z1fJw1A==</SignatureValue>
  <KeyInfo>
    <X509Data>
      <X509Certificate>MIIFRjCCAy6gAwIBAgIIXjseLx3R2z4wDQYJKoZIhvcNAQELBQAwQjELMAkGA1UEBhMCQU0xEzARBgNVBAoMCkVLRU5HIENKU0MxCjAIBgNVBAUTATExEjAQBgNVBAMMCUNBIG9mIFJvQTAeFw0yMjExMTcwNzM3NTJaFw0yNzEwMjcwOTE4MjJaMH8xCzAJBgNVBAYTAkFNMR8wHQYDVQQEDBbVhNWG1LHVkdSx1L/UsdWG1YXUsdWGMREwDwYDVQQqDAjUsdWG1YbUsTEVMBMGA1UEBRMMNzcyNTlmYWE5NmE1MSUwIwYDVQQDDBxNTkFUU0FLQU5ZQU4gQU5OQSA2MzEwNzMwMjE1MIIBIjANBgkqhkiG9w0BAQEFAAOCAQ8AMIIBCgKCAQEAl7AbShAmxX+fVxPcK/gGNDzj+EersoPPR4fEIzm01mj+ky0d5sVfXqPTQqz5faxfctSh5BYZEGaEbuvQajFy9EKBlaa89xis6J0DH3vyCmtIygs7J1w3DOUgaxabS7l9QtFgiSiU7d0Lu2ONYW5DC4ZaXpVmY6sWYBlu89x8TyVR08FEMqmRDApqeNGxGcWAOwF0CV9rCo86CZXZh5DLZczthN8BKkrthDkR+5AQDxw24+s7xETxrygl+oHTIFoD6DKn7lmucmTTgqeCJ9BeAaxvoGG9jw+r6gGU9yw+7gRYJjLSMqNRGcPEgNTO4HxC7OLaaCgy6WfBW6aOTM3zQQIDAQABo4IBATCB/jAzBggrBgEFBQcBAQQnMCUwIwYIKwYBBQUHMAGGF2h0dHA6Ly9vY3NwLnBraS5hbS9vY3NwMB0GA1UdDgQWBBTWgyxQv96lAxYn7yuINfOzJzu/nDAMBgNVHRMBAf8EAjAAMB8GA1UdIwQYMBaAFOnq8e4kIi4N/23YzITGNIzfXbJ5MDIGA1UdIAQrMCkwJwYEVR0gADAfMB0GCCsGAQUFBwIBFhF3d3cucGtpLmFtL3BvbGljeTA1BgNVHR8ELjAsMCqgKKAmhiRodHRwOi8vY3JsLnBraS5hbS9jaXRpemVuY2FfMjAxMy5jcmwwDgYDVR0PAQH/BAQDAgSwMA0GCSqGSIb3DQEBCwUAA4ICAQAroDLd574zr3OQgSJCg7+rUbBcwj5bgm3XltL4SS1+P21BXs1qlZsB3/m0C8l1PR7Tv1V1jhM3fcghaftX2NtM7P8sqPXNGUhtBO7z+ln/dkm4I8SW0TvGuyRU546ZHaQep4rleGWLv7UU48nu4YRGWnat7PhHdsXXkCcrhjcpzKzd5acGiHQEwgS5nr5JRl8XYrsCCPWVJ1ZPq5so6uqFhPoY2hwF5n8eSN0bR4bsZTUCR1gqWqkWDLzpvIPzZEz05JOaNtfAtp4OTeat6qZb0Sim27S88W9JQTnKu5VijrjYAHN9hqC4Sfpqp+3BdqckANWWJPKaoj1RV0OdrE6+TUJxyTsApC7Un75xoM1uBaPO0kTC5g4tdWasq/FbYRGQFj8rSMartkczXMM3DXzNIL81yXpJXjU+4idbFDTmBNJ+ye02ZDs50OCfFes0DXrBv2EdALlGJYthjUWeAmJTxso2ORmTzHSgsKePbaNnoPIWtiFToXCwGXr+mFVZcjIYiaSM4Ew+tnCVEwF/ucUxA7+TdYMNoJiPHBmnDSUxhPnC7sQuRcGLpdRrvtkZzoQF1YVUBMTkBUWISvXMSqMGVCJsKR+jwADZwqu9xhDYrqjpKt6isFlM/fdiQJ2H82NFUsvYSn0HFZNLmIhCic84ZtZj4e8SEnp02wbQuByFy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SzwkmW49A3CCOuNxD9pfuA7xooVPQGuJ3gJ2i8FXfNg=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TH58+cJQ/eGjBMHd+hjnaEcRQQLrgFTA7DG0KPpQU2I=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kMX07b6W5uhEhInqG61SXt9Vva7H5F+Xx7izRwU0in4=</DigestValue>
      </Reference>
      <Reference URI="/xl/sharedStrings.xml?ContentType=application/vnd.openxmlformats-officedocument.spreadsheetml.sharedStrings+xml">
        <DigestMethod Algorithm="http://www.w3.org/2001/04/xmlenc#sha256"/>
        <DigestValue>VSd+xFPu0to8lZS3hx96LjsD9QaL2fJUr9vX3v8eXug=</DigestValue>
      </Reference>
      <Reference URI="/xl/styles.xml?ContentType=application/vnd.openxmlformats-officedocument.spreadsheetml.styles+xml">
        <DigestMethod Algorithm="http://www.w3.org/2001/04/xmlenc#sha256"/>
        <DigestValue>DZH4ZeOJap9+rP+cnEGaOMrsdeYEgwuA7n8PNYkk7dk=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Nepy5R4McgvH9qNttZFUezONKd2C6JBgen6jJzSPi0s=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sJxy+TrkoAibYPyyab0JAKYKNsJsszeRhWkRCGWY++0=</DigestValue>
      </Reference>
      <Reference URI="/xl/worksheets/sheet2.xml?ContentType=application/vnd.openxmlformats-officedocument.spreadsheetml.worksheet+xml">
        <DigestMethod Algorithm="http://www.w3.org/2001/04/xmlenc#sha256"/>
        <DigestValue>X6zX3OeHbFKtaE3buD1v3I+/QOpqTQ1CVjaYnB9clHU=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2025-03-11T08:13:49Z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16.0.17928/26</OfficeVersion>
          <ApplicationVersion>16.0.17928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2025-03-11T08:13:49Z</xd:SigningTime>
          <xd:SigningCertificate>
            <xd:Cert>
              <xd:CertDigest>
                <DigestMethod Algorithm="http://www.w3.org/2001/04/xmlenc#sha256"/>
                <DigestValue>mgECCIbB+FVqH/6pAL7tY06js6bZYlxeA+nslOGE6QM=</DigestValue>
              </xd:CertDigest>
              <xd:IssuerSerial>
                <X509IssuerName>CN=CA of RoA, SERIALNUMBER=1, O=EKENG CJSC, C=AM</X509IssuerName>
                <X509SerialNumber>6790054050903743294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2024</vt:lpstr>
      <vt:lpstr>Sheet1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2025-03-11T07:07:25Z</cp:lastPrinted>
  <dcterms:created xsi:type="dcterms:W3CDTF">2018-07-20T13:50:31Z</dcterms:created>
  <dcterms:modified xsi:type="dcterms:W3CDTF">2025-03-11T08:13:20Z</dcterms:modified>
</cp:coreProperties>
</file>